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<sst xmlns="http://schemas.openxmlformats.org/spreadsheetml/2006/main" count="123" uniqueCount="75">
  <si>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</si>
  <si>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姓名：沈培军</t>
    </r>
    <r>
      <rPr>
        <sz val="20"/>
        <color theme="1"/>
        <rFont val="Times New Roman"/>
        <charset val="134"/>
      </rPr>
      <t xml:space="preserve">                              </t>
    </r>
    <r>
      <rPr>
        <sz val="20"/>
        <color theme="1"/>
        <rFont val="宋体"/>
        <charset val="134"/>
      </rPr>
      <t>编号：B8</t>
    </r>
    <r>
      <rPr>
        <sz val="20"/>
        <color theme="1"/>
        <rFont val="Times New Roman"/>
        <charset val="134"/>
      </rPr>
      <t xml:space="preserve">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</si>
  <si>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</si>
  <si>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</si>
  <si>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</si>
  <si>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</si>
  <si>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</si>
  <si>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</si>
  <si>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</si>
  <si>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</si>
  <si>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</si>
  <si>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</si>
  <si>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</si>
  <si>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</si>
  <si>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</si>
  <si>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</si>
  <si>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</si>
  <si>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</si>
  <si>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、水井</t>
    </r>
  </si>
  <si>
    <t>口</t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</si>
  <si>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</si>
  <si>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</si>
  <si>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</si>
  <si>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</si>
  <si>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</si>
  <si>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</si>
  <si>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</si>
  <si>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</si>
  <si>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</si>
  <si>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</si>
  <si>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</si>
  <si>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</si>
  <si>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</si>
  <si>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</si>
  <si>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</si>
  <si>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</si>
  <si>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</si>
  <si>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</si>
  <si>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</si>
  <si>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</si>
  <si>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</si>
  <si>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</si>
  <si>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</si>
  <si>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</si>
  <si>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、成品面盆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</si>
  <si>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</si>
  <si>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</si>
  <si>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</si>
  <si>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、座便器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</si>
  <si>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</si>
  <si>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</si>
  <si>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</si>
  <si>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大理石面盆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</si>
  <si>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</si>
  <si>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</si>
  <si>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</si>
  <si>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</si>
  <si>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</si>
  <si>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</si>
  <si>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</si>
  <si>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</si>
  <si>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</si>
  <si>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</si>
  <si>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</si>
  <si>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22、地弹门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</si>
  <si>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</si>
  <si>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</si>
  <si>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</si>
  <si>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</si>
  <si>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</si>
  <si>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</si>
  <si>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</si>
  <si>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</si>
  <si>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、广告牌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</si>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</sst>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sz val="12"/>
      <color theme="1"/>
      <name val="仿宋"/>
      <charset val="134"/>
    </font>
    <font>
      <b/>
      <sz val="12"/>
      <color theme="1"/>
      <name val="Times New Roman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4" fillId="4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8" fillId="2" borderId="14" applyNumberFormat="0" applyAlignment="0" applyProtection="0">
      <alignment vertical="center"/>
    </xf>
    <xf numFmtId="0" fontId="22" fillId="2" borderId="17" applyNumberFormat="0" applyAlignment="0" applyProtection="0">
      <alignment vertical="center"/>
    </xf>
    <xf numFmtId="0" fontId="33" fillId="19" borderId="21" applyNumberFormat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76" fontId="12" fillId="0" borderId="0" xfId="0" applyNumberFormat="1" applyFont="1">
      <alignment vertical="center"/>
    </xf>
    <xf numFmtId="176" fontId="12" fillId="0" borderId="0" xfId="0" applyNumberFormat="1" applyFont="1" applyAlignment="1">
      <alignment horizontal="left"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176" fontId="8" fillId="0" borderId="3" xfId="0" applyNumberFormat="1" applyFont="1" applyBorder="1" applyAlignment="1">
      <alignment horizontal="center" vertical="center"/>
    </xf>
    <xf numFmtId="0" fontId="8" fillId="0" borderId="4" xfId="8" applyNumberFormat="1" applyFont="1" applyBorder="1" applyAlignment="1">
      <alignment horizontal="center" vertical="center"/>
    </xf>
    <xf numFmtId="0" fontId="8" fillId="0" borderId="5" xfId="8" applyNumberFormat="1" applyFont="1" applyBorder="1" applyAlignment="1">
      <alignment horizontal="center" vertical="center"/>
    </xf>
    <xf numFmtId="0" fontId="8" fillId="0" borderId="6" xfId="8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0" fontId="12" fillId="0" borderId="9" xfId="0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7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zoomScaleSheetLayoutView="85" topLeftCell="A21" workbookViewId="0">
      <selection activeCell="B28" sqref="B28:R28"/>
    </sheetView>
  </sheetViews>
  <sheetFormatPr defaultColWidth="9" defaultRowHeight="15"/>
  <cols>
    <col min="1" max="1" width="2.21666666666667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166666666667" style="1" customWidth="1"/>
    <col min="8" max="8" width="8.21666666666667" style="1" customWidth="1"/>
    <col min="9" max="9" width="5.44166666666667" style="1" customWidth="1"/>
    <col min="10" max="10" width="2.88333333333333" style="1" customWidth="1"/>
    <col min="11" max="11" width="1" style="1" customWidth="1"/>
    <col min="12" max="12" width="16.3333333333333" style="1" customWidth="1"/>
    <col min="13" max="13" width="7.88333333333333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52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40" t="s">
        <v>6</v>
      </c>
      <c r="J5" s="40"/>
      <c r="K5" s="40"/>
      <c r="L5" s="40"/>
      <c r="M5" s="40"/>
      <c r="N5" s="40"/>
      <c r="O5" s="40"/>
      <c r="P5" s="40"/>
      <c r="Q5" s="40" t="s">
        <v>7</v>
      </c>
      <c r="R5" s="40"/>
      <c r="S5" s="40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41" t="s">
        <v>8</v>
      </c>
      <c r="J6" s="41"/>
      <c r="K6" s="41"/>
      <c r="L6" s="41"/>
      <c r="M6" s="41"/>
      <c r="N6" s="41" t="s">
        <v>9</v>
      </c>
      <c r="O6" s="41"/>
      <c r="P6" s="41"/>
      <c r="Q6" s="40"/>
      <c r="R6" s="40"/>
      <c r="S6" s="40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2"/>
      <c r="J7" s="42"/>
      <c r="K7" s="42"/>
      <c r="L7" s="42"/>
      <c r="M7" s="42"/>
      <c r="N7" s="43">
        <f>3.65*5.5+2.05*1.55</f>
        <v>23.2525</v>
      </c>
      <c r="O7" s="43"/>
      <c r="P7" s="43"/>
      <c r="Q7" s="53"/>
      <c r="R7" s="54"/>
      <c r="S7" s="55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2"/>
      <c r="J8" s="42"/>
      <c r="K8" s="42"/>
      <c r="L8" s="42"/>
      <c r="M8" s="42"/>
      <c r="N8" s="42"/>
      <c r="O8" s="42"/>
      <c r="P8" s="42"/>
      <c r="Q8" s="56"/>
      <c r="R8" s="57"/>
      <c r="S8" s="58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2">
        <f>4.7*8</f>
        <v>37.6</v>
      </c>
      <c r="J9" s="42"/>
      <c r="K9" s="42"/>
      <c r="L9" s="42"/>
      <c r="M9" s="42"/>
      <c r="N9" s="42"/>
      <c r="O9" s="42"/>
      <c r="P9" s="42"/>
      <c r="Q9" s="56"/>
      <c r="R9" s="57"/>
      <c r="S9" s="58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2"/>
      <c r="J10" s="42"/>
      <c r="K10" s="42"/>
      <c r="L10" s="42"/>
      <c r="M10" s="42"/>
      <c r="N10" s="42"/>
      <c r="O10" s="42"/>
      <c r="P10" s="42"/>
      <c r="Q10" s="56"/>
      <c r="R10" s="57"/>
      <c r="S10" s="58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4">
        <v>37.6</v>
      </c>
      <c r="J11" s="45"/>
      <c r="K11" s="45"/>
      <c r="L11" s="45"/>
      <c r="M11" s="46"/>
      <c r="N11" s="44">
        <v>23.25</v>
      </c>
      <c r="O11" s="45"/>
      <c r="P11" s="46"/>
      <c r="Q11" s="56"/>
      <c r="R11" s="57"/>
      <c r="S11" s="58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47" t="s">
        <v>19</v>
      </c>
      <c r="J13" s="22"/>
      <c r="K13" s="48"/>
      <c r="L13" s="20" t="s">
        <v>20</v>
      </c>
      <c r="M13" s="20">
        <v>3.45</v>
      </c>
      <c r="N13" s="22" t="s">
        <v>21</v>
      </c>
      <c r="O13" s="21"/>
      <c r="P13" s="20" t="s">
        <v>22</v>
      </c>
      <c r="Q13" s="20">
        <v>16.7</v>
      </c>
      <c r="R13" s="59" t="s">
        <v>23</v>
      </c>
      <c r="S13" s="60"/>
    </row>
    <row r="14" ht="39" customHeight="1" spans="1:19">
      <c r="A14" s="23"/>
      <c r="B14" s="24" t="s">
        <v>24</v>
      </c>
      <c r="C14" s="25"/>
      <c r="D14" s="26" t="s">
        <v>17</v>
      </c>
      <c r="E14" s="25"/>
      <c r="F14" s="27" t="s">
        <v>25</v>
      </c>
      <c r="G14" s="28"/>
      <c r="H14" s="28"/>
      <c r="I14" s="26" t="s">
        <v>17</v>
      </c>
      <c r="J14" s="26"/>
      <c r="K14" s="49"/>
      <c r="L14" s="24" t="s">
        <v>26</v>
      </c>
      <c r="M14" s="28"/>
      <c r="N14" s="26" t="s">
        <v>27</v>
      </c>
      <c r="O14" s="50"/>
      <c r="P14" s="28" t="s">
        <v>28</v>
      </c>
      <c r="Q14" s="28"/>
      <c r="R14" s="61" t="s">
        <v>29</v>
      </c>
      <c r="S14" s="62"/>
    </row>
    <row r="15" ht="39" customHeight="1" spans="1:19">
      <c r="A15" s="23"/>
      <c r="B15" s="24" t="s">
        <v>30</v>
      </c>
      <c r="C15" s="25">
        <v>1</v>
      </c>
      <c r="D15" s="26" t="s">
        <v>31</v>
      </c>
      <c r="E15" s="25"/>
      <c r="F15" s="28" t="s">
        <v>32</v>
      </c>
      <c r="G15" s="28"/>
      <c r="H15" s="28"/>
      <c r="I15" s="26" t="s">
        <v>31</v>
      </c>
      <c r="J15" s="26"/>
      <c r="K15" s="49"/>
      <c r="L15" s="24" t="s">
        <v>33</v>
      </c>
      <c r="M15" s="28"/>
      <c r="N15" s="26" t="s">
        <v>27</v>
      </c>
      <c r="O15" s="50"/>
      <c r="P15" s="28" t="s">
        <v>34</v>
      </c>
      <c r="Q15" s="28">
        <f>4.5*1.7+4.5*1.3+2+4.7*8</f>
        <v>53.1</v>
      </c>
      <c r="R15" s="61" t="s">
        <v>29</v>
      </c>
      <c r="S15" s="62"/>
    </row>
    <row r="16" ht="39" customHeight="1" spans="1:19">
      <c r="A16" s="23"/>
      <c r="B16" s="24" t="s">
        <v>35</v>
      </c>
      <c r="C16" s="25"/>
      <c r="D16" s="26" t="s">
        <v>31</v>
      </c>
      <c r="E16" s="25"/>
      <c r="F16" s="28" t="s">
        <v>36</v>
      </c>
      <c r="G16" s="28"/>
      <c r="H16" s="28"/>
      <c r="I16" s="26" t="s">
        <v>21</v>
      </c>
      <c r="J16" s="26"/>
      <c r="K16" s="49"/>
      <c r="L16" s="24" t="s">
        <v>37</v>
      </c>
      <c r="M16" s="28"/>
      <c r="N16" s="26" t="s">
        <v>27</v>
      </c>
      <c r="O16" s="50"/>
      <c r="P16" s="28" t="s">
        <v>38</v>
      </c>
      <c r="Q16" s="28"/>
      <c r="R16" s="61" t="s">
        <v>29</v>
      </c>
      <c r="S16" s="62"/>
    </row>
    <row r="17" ht="39" customHeight="1" spans="1:19">
      <c r="A17" s="23"/>
      <c r="B17" s="24" t="s">
        <v>39</v>
      </c>
      <c r="C17" s="25">
        <v>1</v>
      </c>
      <c r="D17" s="26" t="s">
        <v>31</v>
      </c>
      <c r="E17" s="25"/>
      <c r="F17" s="27" t="s">
        <v>40</v>
      </c>
      <c r="G17" s="28"/>
      <c r="H17" s="28"/>
      <c r="I17" s="26" t="s">
        <v>31</v>
      </c>
      <c r="J17" s="26"/>
      <c r="K17" s="49"/>
      <c r="L17" s="24" t="s">
        <v>41</v>
      </c>
      <c r="M17" s="30">
        <f>60.85*0.85+15.3*2.75+7.65*2*2.75+1.1*1.7</f>
        <v>137.7425</v>
      </c>
      <c r="N17" s="26" t="s">
        <v>27</v>
      </c>
      <c r="O17" s="50"/>
      <c r="P17" s="28" t="s">
        <v>42</v>
      </c>
      <c r="Q17" s="28"/>
      <c r="R17" s="61" t="s">
        <v>29</v>
      </c>
      <c r="S17" s="62"/>
    </row>
    <row r="18" ht="39" customHeight="1" spans="1:19">
      <c r="A18" s="23"/>
      <c r="B18" s="24" t="s">
        <v>43</v>
      </c>
      <c r="C18" s="25">
        <v>1</v>
      </c>
      <c r="D18" s="26" t="s">
        <v>31</v>
      </c>
      <c r="E18" s="25"/>
      <c r="F18" s="28" t="s">
        <v>44</v>
      </c>
      <c r="G18" s="28"/>
      <c r="H18" s="28">
        <v>2</v>
      </c>
      <c r="I18" s="26" t="s">
        <v>31</v>
      </c>
      <c r="J18" s="26"/>
      <c r="K18" s="49"/>
      <c r="L18" s="24" t="s">
        <v>45</v>
      </c>
      <c r="M18" s="28"/>
      <c r="N18" s="26" t="s">
        <v>27</v>
      </c>
      <c r="O18" s="50"/>
      <c r="P18" s="27" t="s">
        <v>46</v>
      </c>
      <c r="Q18" s="28"/>
      <c r="R18" s="61" t="s">
        <v>29</v>
      </c>
      <c r="S18" s="62"/>
    </row>
    <row r="19" ht="39" customHeight="1" spans="1:19">
      <c r="A19" s="23"/>
      <c r="B19" s="24" t="s">
        <v>47</v>
      </c>
      <c r="C19" s="25">
        <v>1</v>
      </c>
      <c r="D19" s="26" t="s">
        <v>31</v>
      </c>
      <c r="E19" s="25"/>
      <c r="F19" s="28" t="s">
        <v>48</v>
      </c>
      <c r="G19" s="28"/>
      <c r="H19" s="28">
        <v>1</v>
      </c>
      <c r="I19" s="26" t="s">
        <v>31</v>
      </c>
      <c r="J19" s="26"/>
      <c r="K19" s="49"/>
      <c r="L19" s="24" t="s">
        <v>49</v>
      </c>
      <c r="M19" s="28"/>
      <c r="N19" s="26" t="s">
        <v>27</v>
      </c>
      <c r="O19" s="50"/>
      <c r="P19" s="28" t="s">
        <v>50</v>
      </c>
      <c r="Q19" s="30">
        <f>3.3*2.1+3.2*2.9+8.4*2.9+7.5*2.15+3.55*2.7+2.9*2*2.1+7.95*2*2.55</f>
        <v>119.005</v>
      </c>
      <c r="R19" s="61" t="s">
        <v>29</v>
      </c>
      <c r="S19" s="62"/>
    </row>
    <row r="20" ht="39" customHeight="1" spans="1:19">
      <c r="A20" s="23"/>
      <c r="B20" s="24" t="s">
        <v>51</v>
      </c>
      <c r="C20" s="29">
        <f>2.55*1.75+7.5*2.15</f>
        <v>20.5875</v>
      </c>
      <c r="D20" s="26" t="s">
        <v>27</v>
      </c>
      <c r="E20" s="25"/>
      <c r="F20" s="27" t="s">
        <v>52</v>
      </c>
      <c r="G20" s="28"/>
      <c r="H20" s="28"/>
      <c r="I20" s="26" t="s">
        <v>27</v>
      </c>
      <c r="J20" s="26"/>
      <c r="K20" s="49"/>
      <c r="L20" s="24" t="s">
        <v>53</v>
      </c>
      <c r="M20" s="28"/>
      <c r="N20" s="26" t="s">
        <v>27</v>
      </c>
      <c r="O20" s="50"/>
      <c r="P20" s="28" t="s">
        <v>54</v>
      </c>
      <c r="Q20" s="28"/>
      <c r="R20" s="61" t="s">
        <v>29</v>
      </c>
      <c r="S20" s="62"/>
    </row>
    <row r="21" ht="39" customHeight="1" spans="1:19">
      <c r="A21" s="23"/>
      <c r="B21" s="24" t="s">
        <v>55</v>
      </c>
      <c r="C21" s="29">
        <f>2.9*5.65</f>
        <v>16.385</v>
      </c>
      <c r="D21" s="26" t="s">
        <v>27</v>
      </c>
      <c r="E21" s="25"/>
      <c r="F21" s="28" t="s">
        <v>56</v>
      </c>
      <c r="G21" s="28"/>
      <c r="H21" s="28"/>
      <c r="I21" s="26" t="s">
        <v>31</v>
      </c>
      <c r="J21" s="26"/>
      <c r="K21" s="49"/>
      <c r="L21" s="24" t="s">
        <v>57</v>
      </c>
      <c r="M21" s="28"/>
      <c r="N21" s="26" t="s">
        <v>27</v>
      </c>
      <c r="O21" s="50"/>
      <c r="P21" s="28" t="s">
        <v>58</v>
      </c>
      <c r="Q21" s="28"/>
      <c r="R21" s="61" t="s">
        <v>29</v>
      </c>
      <c r="S21" s="62"/>
    </row>
    <row r="22" ht="39" customHeight="1" spans="1:19">
      <c r="A22" s="23"/>
      <c r="B22" s="24" t="s">
        <v>59</v>
      </c>
      <c r="C22" s="29">
        <f>1.2*1.2*2+1*1*2+0.85*1.85+1.25*1.9</f>
        <v>8.8275</v>
      </c>
      <c r="D22" s="26" t="s">
        <v>27</v>
      </c>
      <c r="E22" s="25"/>
      <c r="F22" s="28" t="s">
        <v>60</v>
      </c>
      <c r="G22" s="28"/>
      <c r="H22" s="28"/>
      <c r="I22" s="26" t="s">
        <v>27</v>
      </c>
      <c r="J22" s="26"/>
      <c r="K22" s="49"/>
      <c r="L22" s="24" t="s">
        <v>61</v>
      </c>
      <c r="M22" s="28"/>
      <c r="N22" s="26" t="s">
        <v>27</v>
      </c>
      <c r="O22" s="50"/>
      <c r="P22" s="28" t="s">
        <v>62</v>
      </c>
      <c r="Q22" s="28"/>
      <c r="R22" s="61" t="s">
        <v>29</v>
      </c>
      <c r="S22" s="62"/>
    </row>
    <row r="23" ht="39" customHeight="1" spans="1:19">
      <c r="A23" s="23"/>
      <c r="B23" s="24" t="s">
        <v>63</v>
      </c>
      <c r="C23" s="25">
        <f>1.2*1.2*2+1*1</f>
        <v>3.88</v>
      </c>
      <c r="D23" s="26" t="s">
        <v>27</v>
      </c>
      <c r="E23" s="25"/>
      <c r="F23" s="27" t="s">
        <v>64</v>
      </c>
      <c r="G23" s="28"/>
      <c r="H23" s="28"/>
      <c r="I23" s="26" t="s">
        <v>27</v>
      </c>
      <c r="J23" s="26"/>
      <c r="K23" s="49"/>
      <c r="L23" s="24" t="s">
        <v>65</v>
      </c>
      <c r="M23" s="28"/>
      <c r="N23" s="26" t="s">
        <v>27</v>
      </c>
      <c r="O23" s="50"/>
      <c r="P23" s="28" t="s">
        <v>66</v>
      </c>
      <c r="Q23" s="28">
        <f>4.7*8*0.85</f>
        <v>31.96</v>
      </c>
      <c r="R23" s="61" t="s">
        <v>29</v>
      </c>
      <c r="S23" s="62"/>
    </row>
    <row r="24" ht="39" customHeight="1" spans="1:19">
      <c r="A24" s="23"/>
      <c r="B24" s="24" t="s">
        <v>67</v>
      </c>
      <c r="C24" s="25"/>
      <c r="D24" s="26" t="s">
        <v>27</v>
      </c>
      <c r="E24" s="25"/>
      <c r="F24" s="28" t="s">
        <v>68</v>
      </c>
      <c r="G24" s="28"/>
      <c r="H24" s="30">
        <f>1.05*2.1*3+0.95*1.95</f>
        <v>8.4675</v>
      </c>
      <c r="I24" s="26" t="s">
        <v>27</v>
      </c>
      <c r="J24" s="26"/>
      <c r="K24" s="49"/>
      <c r="L24" s="24" t="s">
        <v>69</v>
      </c>
      <c r="M24" s="28">
        <f>4*7.35+1.25*4</f>
        <v>34.4</v>
      </c>
      <c r="N24" s="26" t="s">
        <v>27</v>
      </c>
      <c r="O24" s="50"/>
      <c r="P24" s="28" t="s">
        <v>70</v>
      </c>
      <c r="Q24" s="28"/>
      <c r="R24" s="61" t="s">
        <v>29</v>
      </c>
      <c r="S24" s="62"/>
    </row>
    <row r="25" ht="39" customHeight="1" spans="1:19">
      <c r="A25" s="31"/>
      <c r="B25" s="32" t="s">
        <v>71</v>
      </c>
      <c r="C25" s="33"/>
      <c r="D25" s="34" t="s">
        <v>31</v>
      </c>
      <c r="E25" s="33"/>
      <c r="F25" s="35" t="s">
        <v>72</v>
      </c>
      <c r="G25" s="35"/>
      <c r="H25" s="32">
        <v>3</v>
      </c>
      <c r="I25" s="34" t="s">
        <v>31</v>
      </c>
      <c r="J25" s="34"/>
      <c r="K25" s="51"/>
      <c r="L25" s="32" t="s">
        <v>73</v>
      </c>
      <c r="M25" s="32"/>
      <c r="N25" s="34" t="s">
        <v>27</v>
      </c>
      <c r="O25" s="33"/>
      <c r="P25" s="32"/>
      <c r="Q25" s="32"/>
      <c r="R25" s="63"/>
      <c r="S25" s="64"/>
    </row>
    <row r="27" ht="36" customHeight="1" spans="2:19">
      <c r="B27" s="36" t="s">
        <v>74</v>
      </c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65"/>
    </row>
    <row r="28" ht="33" customHeight="1" spans="2:19"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65"/>
    </row>
    <row r="29" spans="2:19"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2021-05-27T03:41:41Z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